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без учета счетов бюджета" sheetId="2" r:id="rId1"/>
  </sheets>
  <definedNames>
    <definedName name="_xlnm.Print_Titles" localSheetId="0">'без учета счетов бюджета'!$6:$6</definedName>
  </definedNames>
  <calcPr calcId="145621"/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4" i="2"/>
  <c r="G15" i="2"/>
  <c r="G16" i="2"/>
  <c r="G18" i="2"/>
  <c r="G19" i="2"/>
  <c r="G21" i="2"/>
  <c r="G23" i="2"/>
  <c r="G24" i="2"/>
  <c r="G25" i="2"/>
  <c r="G26" i="2"/>
  <c r="G27" i="2"/>
  <c r="G28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1" i="2"/>
  <c r="G52" i="2"/>
  <c r="G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7" i="2"/>
</calcChain>
</file>

<file path=xl/sharedStrings.xml><?xml version="1.0" encoding="utf-8"?>
<sst xmlns="http://schemas.openxmlformats.org/spreadsheetml/2006/main" count="99" uniqueCount="99">
  <si>
    <t>Наименование показателя</t>
  </si>
  <si>
    <t>Разд.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</si>
  <si>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</si>
  <si>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</si>
  <si>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</si>
  <si>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</si>
  <si>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</si>
  <si>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</si>
  <si>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</si>
  <si>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</si>
  <si>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</si>
  <si>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</si>
  <si>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</si>
  <si>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</si>
  <si>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</si>
  <si>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</si>
  <si>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</si>
  <si>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</si>
  <si>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</si>
  <si>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</si>
  <si>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</si>
  <si>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</si>
  <si>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</si>
  <si>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</si>
  <si>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</si>
  <si>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</si>
  <si>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</si>
  <si>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</si>
  <si>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</si>
  <si>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</si>
  <si>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</si>
  <si>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</si>
  <si>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</si>
  <si>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</si>
  <si>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</si>
  <si>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</si>
  <si>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</si>
  <si>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</si>
  <si>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</si>
  <si>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</si>
  <si>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</si>
  <si>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</si>
  <si>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</si>
  <si>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</si>
  <si>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</si>
  <si>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</si>
  <si>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</si>
  <si>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</si>
  <si>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</si>
  <si>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</si>
  <si>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</si>
  <si>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</si>
  <si>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</si>
  <si>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</si>
  <si>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</si>
  <si>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</si>
  <si>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</si>
  <si>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</si>
  <si>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</si>
  <si>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</si>
  <si>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</si>
  <si>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</si>
  <si>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</si>
  <si>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</si>
  <si>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</si>
  <si>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</si>
  <si>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</si>
  <si>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</si>
  <si>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</si>
  <si>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</si>
  <si>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</si>
  <si>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</si>
  <si>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</si>
  <si>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</si>
  <si>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</si>
  <si>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</si>
  <si>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</si>
  <si>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</si>
  <si>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</si>
  <si>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</si>
  <si>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</si>
  <si>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</si>
  <si>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</si>
  <si>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</si>
  <si>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</si>
  <si>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</si>
  <si>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</si>
  <si>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</si>
  <si>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</si>
  <si>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</si>
  <si>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</si>
  <si>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</si>
  <si>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</si>
  <si>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Уточненные бюджетные назначения на 2022 год</t>
  </si>
  <si>
    <t>Сведения об исполнении бюджета Унечского муниципального района Брянской области за 9 месяцев 2022 года по расходам в разрезе разделов и подразделов классификации расходов в сравнении с соответствующим периодом 2021 года</t>
  </si>
  <si>
    <t>Процент исполнения к уточненным бюджетным  назначениям</t>
  </si>
  <si>
    <t>Кассовое исполнение за
 9 месяцев 2022 года</t>
  </si>
  <si>
    <t>Кассовое исполнение за
 9 месяцев 2021 года</t>
  </si>
  <si>
    <t>Темп роста 
2022 к соответствующем
у периоду 2021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</si>
</sst>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8">
    <xf numFmtId="0" fontId="0" fillId="0" borderId="0" xfId="0"/>
    <xf numFmtId="0" fontId="10" fillId="0" borderId="1" xfId="2" applyNumberFormat="1" applyFont="1" applyProtection="1"/>
    <xf numFmtId="0" fontId="11" fillId="0" borderId="0" xfId="0" applyFont="1" applyProtection="1">
      <protection locked="0"/>
    </xf>
    <xf numFmtId="0" fontId="10" fillId="0" borderId="2" xfId="7" applyNumberFormat="1" applyFont="1" applyFill="1" applyProtection="1">
      <alignment vertical="top" wrapText="1"/>
    </xf>
    <xf numFmtId="1" fontId="10" fillId="0" borderId="6" xfId="8" applyNumberFormat="1" applyFont="1" applyFill="1" applyBorder="1" applyAlignment="1" applyProtection="1">
      <alignment horizontal="center" vertical="center" shrinkToFit="1"/>
    </xf>
    <xf numFmtId="4" fontId="10" fillId="0" borderId="3" xfId="9" applyNumberFormat="1" applyFont="1" applyFill="1" applyBorder="1" applyAlignment="1" applyProtection="1">
      <alignment horizontal="center" vertical="center" shrinkToFit="1"/>
    </xf>
    <xf numFmtId="164" fontId="10" fillId="0" borderId="5" xfId="2" applyNumberFormat="1" applyFont="1" applyFill="1" applyBorder="1" applyAlignment="1" applyProtection="1">
      <alignment horizontal="center" vertical="center" wrapText="1"/>
    </xf>
    <xf numFmtId="164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4" fontId="10" fillId="0" borderId="3" xfId="12" applyNumberFormat="1" applyFont="1" applyFill="1" applyBorder="1" applyAlignment="1" applyProtection="1">
      <alignment horizontal="center" vertical="center" shrinkToFit="1"/>
    </xf>
    <xf numFmtId="0" fontId="10" fillId="0" borderId="1" xfId="14" applyNumberFormat="1" applyFont="1" applyProtection="1">
      <alignment horizontal="left"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6" xfId="6" applyNumberFormat="1" applyFont="1" applyBorder="1" applyProtection="1">
      <alignment horizontal="center" vertical="center" wrapText="1"/>
    </xf>
    <xf numFmtId="0" fontId="7" fillId="0" borderId="3" xfId="6" applyNumberFormat="1" applyFont="1" applyBorder="1" applyAlignment="1" applyProtection="1">
      <alignment horizontal="center" vertical="center" wrapText="1"/>
    </xf>
    <xf numFmtId="0" fontId="7" fillId="0" borderId="3" xfId="6" applyNumberFormat="1" applyFont="1" applyBorder="1" applyProtection="1">
      <alignment horizontal="center" vertical="center" wrapText="1"/>
    </xf>
    <xf numFmtId="0" fontId="7" fillId="0" borderId="4" xfId="2" applyNumberFormat="1" applyFont="1" applyFill="1" applyBorder="1" applyAlignment="1" applyProtection="1">
      <alignment horizontal="center" vertical="center" wrapText="1"/>
    </xf>
    <xf numFmtId="2" fontId="8" fillId="0" borderId="3" xfId="0" applyNumberFormat="1" applyFont="1" applyBorder="1" applyAlignment="1" applyProtection="1">
      <alignment horizontal="center" wrapText="1"/>
      <protection locked="0"/>
    </xf>
    <xf numFmtId="0" fontId="10" fillId="0" borderId="1" xfId="1" applyNumberFormat="1" applyFont="1" applyAlignment="1" applyProtection="1">
      <alignment horizontal="center" wrapText="1"/>
    </xf>
    <xf numFmtId="0" fontId="10" fillId="0" borderId="1" xfId="14" applyNumberFormat="1" applyFont="1" applyProtection="1">
      <alignment horizontal="left" wrapText="1"/>
    </xf>
    <xf numFmtId="0" fontId="10" fillId="0" borderId="1" xfId="14" applyFont="1">
      <alignment horizontal="left" wrapText="1"/>
    </xf>
    <xf numFmtId="0" fontId="10" fillId="0" borderId="2" xfId="11" applyNumberFormat="1" applyFont="1" applyFill="1" applyProtection="1">
      <alignment horizontal="left"/>
    </xf>
    <xf numFmtId="0" fontId="10" fillId="0" borderId="6" xfId="11" applyFont="1" applyFill="1" applyBorder="1">
      <alignment horizontal="left"/>
    </xf>
    <xf numFmtId="0" fontId="10" fillId="0" borderId="1" xfId="1" applyNumberFormat="1" applyFont="1" applyProtection="1">
      <alignment wrapText="1"/>
    </xf>
    <xf numFmtId="0" fontId="10" fillId="0" borderId="1" xfId="1" applyFont="1">
      <alignment wrapText="1"/>
    </xf>
    <xf numFmtId="0" fontId="9" fillId="0" borderId="1" xfId="4" applyNumberFormat="1" applyFont="1" applyProtection="1">
      <alignment horizontal="center"/>
    </xf>
    <xf numFmtId="0" fontId="9" fillId="0" borderId="1" xfId="4" applyFont="1">
      <alignment horizontal="center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showGridLines="0" tabSelected="1" zoomScaleNormal="100" zoomScaleSheetLayoutView="100" workbookViewId="0">
      <pane ySplit="6" topLeftCell="A46" activePane="bottomLeft" state="frozen"/>
      <selection pane="bottomLeft" activeCell="G45" sqref="G45"/>
    </sheetView>
  </sheetViews>
  <sheetFormatPr defaultRowHeight="15.75" outlineLevelRow="1" x14ac:dyDescent="0.25"/>
  <cols>
    <col min="1" max="1" width="40" style="2" customWidth="1"/>
    <col min="2" max="2" width="7.7109375" style="2" customWidth="1"/>
    <col min="3" max="3" width="17.28515625" style="2" customWidth="1"/>
    <col min="4" max="4" width="16.28515625" style="2" customWidth="1"/>
    <col min="5" max="5" width="15.5703125" style="2" customWidth="1"/>
    <col min="6" max="6" width="18.28515625" style="2" customWidth="1"/>
    <col min="7" max="7" width="17.5703125" style="2" customWidth="1"/>
    <col min="8" max="16384" width="9.140625" style="2"/>
  </cols>
  <sheetData>
    <row r="1" spans="1:7" x14ac:dyDescent="0.25">
      <c r="A1" s="22"/>
      <c r="B1" s="23"/>
      <c r="C1" s="23"/>
      <c r="D1" s="23"/>
      <c r="E1" s="1"/>
      <c r="F1" s="1"/>
    </row>
    <row r="2" spans="1:7" ht="15.2" customHeight="1" x14ac:dyDescent="0.25">
      <c r="A2" s="17" t="s">
        <v>94</v>
      </c>
      <c r="B2" s="17"/>
      <c r="C2" s="17"/>
      <c r="D2" s="17"/>
      <c r="E2" s="17"/>
      <c r="F2" s="17"/>
      <c r="G2" s="17"/>
    </row>
    <row r="3" spans="1:7" ht="15.95" customHeight="1" x14ac:dyDescent="0.25">
      <c r="A3" s="17"/>
      <c r="B3" s="17"/>
      <c r="C3" s="17"/>
      <c r="D3" s="17"/>
      <c r="E3" s="17"/>
      <c r="F3" s="17"/>
      <c r="G3" s="17"/>
    </row>
    <row r="4" spans="1:7" ht="15.75" customHeight="1" x14ac:dyDescent="0.25">
      <c r="A4" s="24"/>
      <c r="B4" s="25"/>
      <c r="C4" s="25"/>
      <c r="D4" s="25"/>
      <c r="E4" s="25"/>
      <c r="F4" s="1"/>
    </row>
    <row r="5" spans="1:7" ht="12.75" customHeight="1" x14ac:dyDescent="0.25">
      <c r="A5" s="26"/>
      <c r="B5" s="27"/>
      <c r="C5" s="27"/>
      <c r="D5" s="27"/>
      <c r="E5" s="27"/>
      <c r="F5" s="1"/>
    </row>
    <row r="6" spans="1:7" ht="81.75" customHeight="1" x14ac:dyDescent="0.25">
      <c r="A6" s="11" t="s">
        <v>0</v>
      </c>
      <c r="B6" s="12" t="s">
        <v>1</v>
      </c>
      <c r="C6" s="13" t="s">
        <v>97</v>
      </c>
      <c r="D6" s="14" t="s">
        <v>93</v>
      </c>
      <c r="E6" s="14" t="s">
        <v>96</v>
      </c>
      <c r="F6" s="15" t="s">
        <v>95</v>
      </c>
      <c r="G6" s="16" t="s">
        <v>98</v>
      </c>
    </row>
    <row r="7" spans="1:7" ht="31.5" x14ac:dyDescent="0.25">
      <c r="A7" s="3" t="s">
        <v>2</v>
      </c>
      <c r="B7" s="4" t="s">
        <v>3</v>
      </c>
      <c r="C7" s="5">
        <v>27343962.809999999</v>
      </c>
      <c r="D7" s="5">
        <v>53240738.039999999</v>
      </c>
      <c r="E7" s="5">
        <v>30001382.100000001</v>
      </c>
      <c r="F7" s="6">
        <f>E7/D7*100</f>
        <v>56.350424889789906</v>
      </c>
      <c r="G7" s="7">
        <f>E7/C7*100</f>
        <v>109.71848633815489</v>
      </c>
    </row>
    <row r="8" spans="1:7" ht="63" outlineLevel="1" x14ac:dyDescent="0.25">
      <c r="A8" s="3" t="s">
        <v>4</v>
      </c>
      <c r="B8" s="4" t="s">
        <v>5</v>
      </c>
      <c r="C8" s="5">
        <v>1015236.13</v>
      </c>
      <c r="D8" s="5">
        <v>1507083</v>
      </c>
      <c r="E8" s="5">
        <v>1037766.95</v>
      </c>
      <c r="F8" s="6">
        <f t="shared" ref="F8:F52" si="0">E8/D8*100</f>
        <v>68.859309673057155</v>
      </c>
      <c r="G8" s="7">
        <f t="shared" ref="G8:G52" si="1">E8/C8*100</f>
        <v>102.21926893007638</v>
      </c>
    </row>
    <row r="9" spans="1:7" ht="78.75" outlineLevel="1" x14ac:dyDescent="0.25">
      <c r="A9" s="3" t="s">
        <v>6</v>
      </c>
      <c r="B9" s="4" t="s">
        <v>7</v>
      </c>
      <c r="C9" s="5">
        <v>869294.42</v>
      </c>
      <c r="D9" s="5">
        <v>1678333</v>
      </c>
      <c r="E9" s="5">
        <v>1127102.3500000001</v>
      </c>
      <c r="F9" s="6">
        <f t="shared" si="0"/>
        <v>67.156061997231788</v>
      </c>
      <c r="G9" s="7">
        <f t="shared" si="1"/>
        <v>129.65714768996216</v>
      </c>
    </row>
    <row r="10" spans="1:7" ht="94.5" outlineLevel="1" x14ac:dyDescent="0.25">
      <c r="A10" s="3" t="s">
        <v>8</v>
      </c>
      <c r="B10" s="4" t="s">
        <v>9</v>
      </c>
      <c r="C10" s="5">
        <v>15280232.960000001</v>
      </c>
      <c r="D10" s="5">
        <v>31488063</v>
      </c>
      <c r="E10" s="5">
        <v>17342995.219999999</v>
      </c>
      <c r="F10" s="6">
        <f t="shared" si="0"/>
        <v>55.07799962163439</v>
      </c>
      <c r="G10" s="7">
        <f t="shared" si="1"/>
        <v>113.49954719538515</v>
      </c>
    </row>
    <row r="11" spans="1:7" outlineLevel="1" x14ac:dyDescent="0.25">
      <c r="A11" s="3" t="s">
        <v>10</v>
      </c>
      <c r="B11" s="4" t="s">
        <v>11</v>
      </c>
      <c r="C11" s="5">
        <v>19790</v>
      </c>
      <c r="D11" s="5">
        <v>160507</v>
      </c>
      <c r="E11" s="5">
        <v>160507</v>
      </c>
      <c r="F11" s="6">
        <f t="shared" si="0"/>
        <v>100</v>
      </c>
      <c r="G11" s="7">
        <f t="shared" si="1"/>
        <v>811.05103587670544</v>
      </c>
    </row>
    <row r="12" spans="1:7" ht="78.75" outlineLevel="1" x14ac:dyDescent="0.25">
      <c r="A12" s="3" t="s">
        <v>12</v>
      </c>
      <c r="B12" s="4" t="s">
        <v>13</v>
      </c>
      <c r="C12" s="5">
        <v>4674898.4800000004</v>
      </c>
      <c r="D12" s="5">
        <v>9295346</v>
      </c>
      <c r="E12" s="5">
        <v>5449971.1699999999</v>
      </c>
      <c r="F12" s="6">
        <f t="shared" si="0"/>
        <v>58.631181346019822</v>
      </c>
      <c r="G12" s="7">
        <f t="shared" si="1"/>
        <v>116.57945500455016</v>
      </c>
    </row>
    <row r="13" spans="1:7" outlineLevel="1" x14ac:dyDescent="0.25">
      <c r="A13" s="3" t="s">
        <v>14</v>
      </c>
      <c r="B13" s="4" t="s">
        <v>15</v>
      </c>
      <c r="C13" s="5">
        <v>0</v>
      </c>
      <c r="D13" s="5">
        <v>1000000</v>
      </c>
      <c r="E13" s="5">
        <v>0</v>
      </c>
      <c r="F13" s="6">
        <f t="shared" si="0"/>
        <v>0</v>
      </c>
      <c r="G13" s="7"/>
    </row>
    <row r="14" spans="1:7" ht="31.5" outlineLevel="1" x14ac:dyDescent="0.25">
      <c r="A14" s="3" t="s">
        <v>16</v>
      </c>
      <c r="B14" s="4" t="s">
        <v>17</v>
      </c>
      <c r="C14" s="5">
        <v>5484510.8200000003</v>
      </c>
      <c r="D14" s="5">
        <v>8111406.04</v>
      </c>
      <c r="E14" s="5">
        <v>4883039.41</v>
      </c>
      <c r="F14" s="6">
        <f t="shared" si="0"/>
        <v>60.199666813868433</v>
      </c>
      <c r="G14" s="7">
        <f t="shared" si="1"/>
        <v>89.033271521561147</v>
      </c>
    </row>
    <row r="15" spans="1:7" x14ac:dyDescent="0.25">
      <c r="A15" s="3" t="s">
        <v>18</v>
      </c>
      <c r="B15" s="4" t="s">
        <v>19</v>
      </c>
      <c r="C15" s="5">
        <v>549671.31000000006</v>
      </c>
      <c r="D15" s="5">
        <v>1024926</v>
      </c>
      <c r="E15" s="5">
        <v>608064</v>
      </c>
      <c r="F15" s="6">
        <f t="shared" si="0"/>
        <v>59.327600236504885</v>
      </c>
      <c r="G15" s="7">
        <f t="shared" si="1"/>
        <v>110.62320134554594</v>
      </c>
    </row>
    <row r="16" spans="1:7" ht="31.5" outlineLevel="1" x14ac:dyDescent="0.25">
      <c r="A16" s="3" t="s">
        <v>20</v>
      </c>
      <c r="B16" s="4" t="s">
        <v>21</v>
      </c>
      <c r="C16" s="5">
        <v>549671.31000000006</v>
      </c>
      <c r="D16" s="5">
        <v>804926</v>
      </c>
      <c r="E16" s="5">
        <v>603694.5</v>
      </c>
      <c r="F16" s="6">
        <f t="shared" si="0"/>
        <v>75</v>
      </c>
      <c r="G16" s="7">
        <f t="shared" si="1"/>
        <v>109.82827173570328</v>
      </c>
    </row>
    <row r="17" spans="1:7" ht="31.5" outlineLevel="1" x14ac:dyDescent="0.25">
      <c r="A17" s="3" t="s">
        <v>22</v>
      </c>
      <c r="B17" s="4" t="s">
        <v>23</v>
      </c>
      <c r="C17" s="5">
        <v>0</v>
      </c>
      <c r="D17" s="5">
        <v>220000</v>
      </c>
      <c r="E17" s="5">
        <v>4369.5</v>
      </c>
      <c r="F17" s="6">
        <f t="shared" si="0"/>
        <v>1.9861363636363636</v>
      </c>
      <c r="G17" s="7"/>
    </row>
    <row r="18" spans="1:7" ht="63" x14ac:dyDescent="0.25">
      <c r="A18" s="3" t="s">
        <v>24</v>
      </c>
      <c r="B18" s="4" t="s">
        <v>25</v>
      </c>
      <c r="C18" s="5">
        <v>3426088.16</v>
      </c>
      <c r="D18" s="5">
        <v>5041440</v>
      </c>
      <c r="E18" s="5">
        <v>2768447.3</v>
      </c>
      <c r="F18" s="6">
        <f t="shared" si="0"/>
        <v>54.913820257704145</v>
      </c>
      <c r="G18" s="7">
        <f t="shared" si="1"/>
        <v>80.804905498987495</v>
      </c>
    </row>
    <row r="19" spans="1:7" outlineLevel="1" x14ac:dyDescent="0.25">
      <c r="A19" s="3" t="s">
        <v>26</v>
      </c>
      <c r="B19" s="4" t="s">
        <v>27</v>
      </c>
      <c r="C19" s="5">
        <v>3426088.16</v>
      </c>
      <c r="D19" s="5">
        <v>741430</v>
      </c>
      <c r="E19" s="5">
        <v>0</v>
      </c>
      <c r="F19" s="6">
        <f t="shared" si="0"/>
        <v>0</v>
      </c>
      <c r="G19" s="7">
        <f t="shared" si="1"/>
        <v>0</v>
      </c>
    </row>
    <row r="20" spans="1:7" ht="63" outlineLevel="1" x14ac:dyDescent="0.25">
      <c r="A20" s="3" t="s">
        <v>28</v>
      </c>
      <c r="B20" s="4" t="s">
        <v>29</v>
      </c>
      <c r="C20" s="8">
        <v>0</v>
      </c>
      <c r="D20" s="5">
        <v>4300010</v>
      </c>
      <c r="E20" s="5">
        <v>2768447.3</v>
      </c>
      <c r="F20" s="6">
        <f t="shared" si="0"/>
        <v>64.382345622452036</v>
      </c>
      <c r="G20" s="7"/>
    </row>
    <row r="21" spans="1:7" x14ac:dyDescent="0.25">
      <c r="A21" s="3" t="s">
        <v>30</v>
      </c>
      <c r="B21" s="4" t="s">
        <v>31</v>
      </c>
      <c r="C21" s="5">
        <v>18381057.140000001</v>
      </c>
      <c r="D21" s="5">
        <v>46960147.469999999</v>
      </c>
      <c r="E21" s="5">
        <v>25528674.140000001</v>
      </c>
      <c r="F21" s="6">
        <f t="shared" si="0"/>
        <v>54.362423278821105</v>
      </c>
      <c r="G21" s="7">
        <f t="shared" si="1"/>
        <v>138.88577760005808</v>
      </c>
    </row>
    <row r="22" spans="1:7" ht="31.5" outlineLevel="1" x14ac:dyDescent="0.25">
      <c r="A22" s="3" t="s">
        <v>32</v>
      </c>
      <c r="B22" s="4" t="s">
        <v>33</v>
      </c>
      <c r="C22" s="5">
        <v>0</v>
      </c>
      <c r="D22" s="5">
        <v>2224859.27</v>
      </c>
      <c r="E22" s="5">
        <v>0</v>
      </c>
      <c r="F22" s="6">
        <f t="shared" si="0"/>
        <v>0</v>
      </c>
      <c r="G22" s="7"/>
    </row>
    <row r="23" spans="1:7" outlineLevel="1" x14ac:dyDescent="0.25">
      <c r="A23" s="3" t="s">
        <v>34</v>
      </c>
      <c r="B23" s="4" t="s">
        <v>35</v>
      </c>
      <c r="C23" s="5">
        <v>3394374.9</v>
      </c>
      <c r="D23" s="5">
        <v>8386000</v>
      </c>
      <c r="E23" s="5">
        <v>4625457</v>
      </c>
      <c r="F23" s="6">
        <f t="shared" si="0"/>
        <v>55.156892439780592</v>
      </c>
      <c r="G23" s="7">
        <f t="shared" si="1"/>
        <v>136.26830082911584</v>
      </c>
    </row>
    <row r="24" spans="1:7" ht="31.5" outlineLevel="1" x14ac:dyDescent="0.25">
      <c r="A24" s="3" t="s">
        <v>36</v>
      </c>
      <c r="B24" s="4" t="s">
        <v>37</v>
      </c>
      <c r="C24" s="5">
        <v>10369262.68</v>
      </c>
      <c r="D24" s="5">
        <v>27887788.199999999</v>
      </c>
      <c r="E24" s="5">
        <v>16423771.279999999</v>
      </c>
      <c r="F24" s="6">
        <f t="shared" si="0"/>
        <v>58.892340841859948</v>
      </c>
      <c r="G24" s="7">
        <f t="shared" si="1"/>
        <v>158.38899820406519</v>
      </c>
    </row>
    <row r="25" spans="1:7" ht="31.5" outlineLevel="1" x14ac:dyDescent="0.25">
      <c r="A25" s="3" t="s">
        <v>38</v>
      </c>
      <c r="B25" s="4" t="s">
        <v>39</v>
      </c>
      <c r="C25" s="5">
        <v>4617419.5599999996</v>
      </c>
      <c r="D25" s="5">
        <v>8461500</v>
      </c>
      <c r="E25" s="5">
        <v>4479445.8600000003</v>
      </c>
      <c r="F25" s="6">
        <f t="shared" si="0"/>
        <v>52.939146250664784</v>
      </c>
      <c r="G25" s="7">
        <f t="shared" si="1"/>
        <v>97.011887306164596</v>
      </c>
    </row>
    <row r="26" spans="1:7" ht="31.5" x14ac:dyDescent="0.25">
      <c r="A26" s="3" t="s">
        <v>40</v>
      </c>
      <c r="B26" s="4" t="s">
        <v>41</v>
      </c>
      <c r="C26" s="5">
        <v>11546660.789999999</v>
      </c>
      <c r="D26" s="5">
        <v>41920136.920000002</v>
      </c>
      <c r="E26" s="5">
        <v>22358343.760000002</v>
      </c>
      <c r="F26" s="6">
        <f t="shared" si="0"/>
        <v>53.335569496512989</v>
      </c>
      <c r="G26" s="7">
        <f t="shared" si="1"/>
        <v>193.63471540935433</v>
      </c>
    </row>
    <row r="27" spans="1:7" outlineLevel="1" x14ac:dyDescent="0.25">
      <c r="A27" s="3" t="s">
        <v>42</v>
      </c>
      <c r="B27" s="4" t="s">
        <v>43</v>
      </c>
      <c r="C27" s="5">
        <v>211975.42</v>
      </c>
      <c r="D27" s="5">
        <v>392650</v>
      </c>
      <c r="E27" s="5">
        <v>252335.59</v>
      </c>
      <c r="F27" s="6">
        <f t="shared" si="0"/>
        <v>64.264762511142237</v>
      </c>
      <c r="G27" s="7">
        <f t="shared" si="1"/>
        <v>119.04002360273658</v>
      </c>
    </row>
    <row r="28" spans="1:7" outlineLevel="1" x14ac:dyDescent="0.25">
      <c r="A28" s="3" t="s">
        <v>44</v>
      </c>
      <c r="B28" s="4" t="s">
        <v>45</v>
      </c>
      <c r="C28" s="5">
        <v>2429631.96</v>
      </c>
      <c r="D28" s="5">
        <v>2107000</v>
      </c>
      <c r="E28" s="5">
        <v>705085.65</v>
      </c>
      <c r="F28" s="6">
        <f t="shared" si="0"/>
        <v>33.463960607498819</v>
      </c>
      <c r="G28" s="7">
        <f t="shared" si="1"/>
        <v>29.020265686659801</v>
      </c>
    </row>
    <row r="29" spans="1:7" outlineLevel="1" x14ac:dyDescent="0.25">
      <c r="A29" s="3" t="s">
        <v>46</v>
      </c>
      <c r="B29" s="4" t="s">
        <v>47</v>
      </c>
      <c r="C29" s="8">
        <v>0</v>
      </c>
      <c r="D29" s="5">
        <v>1193023.45</v>
      </c>
      <c r="E29" s="5">
        <v>678900.31</v>
      </c>
      <c r="F29" s="6">
        <f t="shared" si="0"/>
        <v>56.905864675166285</v>
      </c>
      <c r="G29" s="7"/>
    </row>
    <row r="30" spans="1:7" ht="31.5" outlineLevel="1" x14ac:dyDescent="0.25">
      <c r="A30" s="3" t="s">
        <v>48</v>
      </c>
      <c r="B30" s="4" t="s">
        <v>49</v>
      </c>
      <c r="C30" s="5">
        <v>8905053.4100000001</v>
      </c>
      <c r="D30" s="5">
        <v>38227463.469999999</v>
      </c>
      <c r="E30" s="5">
        <v>20722022.210000001</v>
      </c>
      <c r="F30" s="6">
        <f t="shared" si="0"/>
        <v>54.207159798248583</v>
      </c>
      <c r="G30" s="7">
        <f t="shared" si="1"/>
        <v>232.69958366257569</v>
      </c>
    </row>
    <row r="31" spans="1:7" x14ac:dyDescent="0.25">
      <c r="A31" s="3" t="s">
        <v>50</v>
      </c>
      <c r="B31" s="4" t="s">
        <v>51</v>
      </c>
      <c r="C31" s="5">
        <v>321548145.60000002</v>
      </c>
      <c r="D31" s="5">
        <v>614250765.53999996</v>
      </c>
      <c r="E31" s="5">
        <v>416068848.27999997</v>
      </c>
      <c r="F31" s="6">
        <f t="shared" si="0"/>
        <v>67.735991816668829</v>
      </c>
      <c r="G31" s="7">
        <f t="shared" si="1"/>
        <v>129.39550545490687</v>
      </c>
    </row>
    <row r="32" spans="1:7" outlineLevel="1" x14ac:dyDescent="0.25">
      <c r="A32" s="3" t="s">
        <v>52</v>
      </c>
      <c r="B32" s="4" t="s">
        <v>53</v>
      </c>
      <c r="C32" s="5">
        <v>70771386.230000004</v>
      </c>
      <c r="D32" s="5">
        <v>119589555.79000001</v>
      </c>
      <c r="E32" s="5">
        <v>76408127.829999998</v>
      </c>
      <c r="F32" s="6">
        <f t="shared" si="0"/>
        <v>63.89197394810391</v>
      </c>
      <c r="G32" s="7">
        <f t="shared" si="1"/>
        <v>107.96471837033282</v>
      </c>
    </row>
    <row r="33" spans="1:7" outlineLevel="1" x14ac:dyDescent="0.25">
      <c r="A33" s="3" t="s">
        <v>54</v>
      </c>
      <c r="B33" s="4" t="s">
        <v>55</v>
      </c>
      <c r="C33" s="5">
        <v>193619975.03</v>
      </c>
      <c r="D33" s="5">
        <v>407852605.81</v>
      </c>
      <c r="E33" s="5">
        <v>281484011.07999998</v>
      </c>
      <c r="F33" s="6">
        <f t="shared" si="0"/>
        <v>69.016111965490438</v>
      </c>
      <c r="G33" s="7">
        <f t="shared" si="1"/>
        <v>145.3796340157497</v>
      </c>
    </row>
    <row r="34" spans="1:7" ht="31.5" outlineLevel="1" x14ac:dyDescent="0.25">
      <c r="A34" s="3" t="s">
        <v>56</v>
      </c>
      <c r="B34" s="4" t="s">
        <v>57</v>
      </c>
      <c r="C34" s="5">
        <v>25457566.329999998</v>
      </c>
      <c r="D34" s="5">
        <v>39003684</v>
      </c>
      <c r="E34" s="5">
        <v>24676502.800000001</v>
      </c>
      <c r="F34" s="6">
        <f t="shared" si="0"/>
        <v>63.267107794227847</v>
      </c>
      <c r="G34" s="7">
        <f t="shared" si="1"/>
        <v>96.931900245784419</v>
      </c>
    </row>
    <row r="35" spans="1:7" ht="47.25" outlineLevel="1" x14ac:dyDescent="0.25">
      <c r="A35" s="3" t="s">
        <v>58</v>
      </c>
      <c r="B35" s="4" t="s">
        <v>59</v>
      </c>
      <c r="C35" s="5">
        <v>26185</v>
      </c>
      <c r="D35" s="5">
        <v>50000</v>
      </c>
      <c r="E35" s="5">
        <v>39333.300000000003</v>
      </c>
      <c r="F35" s="6">
        <f t="shared" si="0"/>
        <v>78.666600000000003</v>
      </c>
      <c r="G35" s="7">
        <f t="shared" si="1"/>
        <v>150.21309910253964</v>
      </c>
    </row>
    <row r="36" spans="1:7" outlineLevel="1" x14ac:dyDescent="0.25">
      <c r="A36" s="3" t="s">
        <v>60</v>
      </c>
      <c r="B36" s="4" t="s">
        <v>61</v>
      </c>
      <c r="C36" s="5">
        <v>1767185.09</v>
      </c>
      <c r="D36" s="5">
        <v>2694752.94</v>
      </c>
      <c r="E36" s="5">
        <v>1771770.14</v>
      </c>
      <c r="F36" s="6">
        <f t="shared" si="0"/>
        <v>65.748889766495623</v>
      </c>
      <c r="G36" s="7">
        <f t="shared" si="1"/>
        <v>100.25945499574127</v>
      </c>
    </row>
    <row r="37" spans="1:7" ht="31.5" outlineLevel="1" x14ac:dyDescent="0.25">
      <c r="A37" s="3" t="s">
        <v>62</v>
      </c>
      <c r="B37" s="4" t="s">
        <v>63</v>
      </c>
      <c r="C37" s="5">
        <v>29905847.920000002</v>
      </c>
      <c r="D37" s="5">
        <v>45060167</v>
      </c>
      <c r="E37" s="5">
        <v>31689103.129999999</v>
      </c>
      <c r="F37" s="6">
        <f t="shared" si="0"/>
        <v>70.326199922872007</v>
      </c>
      <c r="G37" s="7">
        <f t="shared" si="1"/>
        <v>105.96289800834377</v>
      </c>
    </row>
    <row r="38" spans="1:7" x14ac:dyDescent="0.25">
      <c r="A38" s="3" t="s">
        <v>64</v>
      </c>
      <c r="B38" s="4" t="s">
        <v>65</v>
      </c>
      <c r="C38" s="5">
        <v>48116087.770000003</v>
      </c>
      <c r="D38" s="5">
        <v>75820632.099999994</v>
      </c>
      <c r="E38" s="5">
        <v>51290910.880000003</v>
      </c>
      <c r="F38" s="6">
        <f t="shared" si="0"/>
        <v>67.647696226473428</v>
      </c>
      <c r="G38" s="7">
        <f t="shared" si="1"/>
        <v>106.59825695965969</v>
      </c>
    </row>
    <row r="39" spans="1:7" outlineLevel="1" x14ac:dyDescent="0.25">
      <c r="A39" s="3" t="s">
        <v>66</v>
      </c>
      <c r="B39" s="4" t="s">
        <v>67</v>
      </c>
      <c r="C39" s="5">
        <v>45577255.700000003</v>
      </c>
      <c r="D39" s="5">
        <v>71354380.099999994</v>
      </c>
      <c r="E39" s="5">
        <v>48675155.450000003</v>
      </c>
      <c r="F39" s="6">
        <f t="shared" si="0"/>
        <v>68.21607220437474</v>
      </c>
      <c r="G39" s="7">
        <f t="shared" si="1"/>
        <v>106.79703001512659</v>
      </c>
    </row>
    <row r="40" spans="1:7" ht="31.5" outlineLevel="1" x14ac:dyDescent="0.25">
      <c r="A40" s="3" t="s">
        <v>68</v>
      </c>
      <c r="B40" s="4" t="s">
        <v>69</v>
      </c>
      <c r="C40" s="5">
        <v>2538832.0699999998</v>
      </c>
      <c r="D40" s="5">
        <v>4466252</v>
      </c>
      <c r="E40" s="5">
        <v>2615755.4300000002</v>
      </c>
      <c r="F40" s="6">
        <f t="shared" si="0"/>
        <v>58.567125858549865</v>
      </c>
      <c r="G40" s="7">
        <f t="shared" si="1"/>
        <v>103.02987192059538</v>
      </c>
    </row>
    <row r="41" spans="1:7" x14ac:dyDescent="0.25">
      <c r="A41" s="3" t="s">
        <v>70</v>
      </c>
      <c r="B41" s="4" t="s">
        <v>71</v>
      </c>
      <c r="C41" s="5">
        <v>20635791.670000002</v>
      </c>
      <c r="D41" s="5">
        <v>73952985.549999997</v>
      </c>
      <c r="E41" s="5">
        <v>26039758.73</v>
      </c>
      <c r="F41" s="6">
        <f t="shared" si="0"/>
        <v>35.211233916167437</v>
      </c>
      <c r="G41" s="7">
        <f t="shared" si="1"/>
        <v>126.18735033973134</v>
      </c>
    </row>
    <row r="42" spans="1:7" outlineLevel="1" x14ac:dyDescent="0.25">
      <c r="A42" s="3" t="s">
        <v>72</v>
      </c>
      <c r="B42" s="4" t="s">
        <v>73</v>
      </c>
      <c r="C42" s="5">
        <v>2238922.89</v>
      </c>
      <c r="D42" s="5">
        <v>3193800</v>
      </c>
      <c r="E42" s="5">
        <v>2371623.12</v>
      </c>
      <c r="F42" s="6">
        <f t="shared" si="0"/>
        <v>74.257095622769114</v>
      </c>
      <c r="G42" s="7">
        <f t="shared" si="1"/>
        <v>105.92696740886865</v>
      </c>
    </row>
    <row r="43" spans="1:7" ht="31.5" outlineLevel="1" x14ac:dyDescent="0.25">
      <c r="A43" s="3" t="s">
        <v>74</v>
      </c>
      <c r="B43" s="4" t="s">
        <v>75</v>
      </c>
      <c r="C43" s="5">
        <v>50000</v>
      </c>
      <c r="D43" s="5">
        <v>124000</v>
      </c>
      <c r="E43" s="5">
        <v>28400</v>
      </c>
      <c r="F43" s="6">
        <f t="shared" si="0"/>
        <v>22.903225806451612</v>
      </c>
      <c r="G43" s="7">
        <f t="shared" si="1"/>
        <v>56.8</v>
      </c>
    </row>
    <row r="44" spans="1:7" outlineLevel="1" x14ac:dyDescent="0.25">
      <c r="A44" s="3" t="s">
        <v>76</v>
      </c>
      <c r="B44" s="4" t="s">
        <v>77</v>
      </c>
      <c r="C44" s="5">
        <v>17192690.420000002</v>
      </c>
      <c r="D44" s="5">
        <v>70568185.549999997</v>
      </c>
      <c r="E44" s="5">
        <v>23639735.609999999</v>
      </c>
      <c r="F44" s="6">
        <f t="shared" si="0"/>
        <v>33.499140477758822</v>
      </c>
      <c r="G44" s="7">
        <f t="shared" si="1"/>
        <v>137.49875692812014</v>
      </c>
    </row>
    <row r="45" spans="1:7" ht="31.5" outlineLevel="1" x14ac:dyDescent="0.25">
      <c r="A45" s="3" t="s">
        <v>78</v>
      </c>
      <c r="B45" s="4" t="s">
        <v>79</v>
      </c>
      <c r="C45" s="5">
        <v>1154178.3600000001</v>
      </c>
      <c r="D45" s="5">
        <v>67000</v>
      </c>
      <c r="E45" s="5">
        <v>0</v>
      </c>
      <c r="F45" s="6">
        <f t="shared" si="0"/>
        <v>0</v>
      </c>
      <c r="G45" s="7"/>
    </row>
    <row r="46" spans="1:7" ht="31.5" x14ac:dyDescent="0.25">
      <c r="A46" s="3" t="s">
        <v>80</v>
      </c>
      <c r="B46" s="4" t="s">
        <v>81</v>
      </c>
      <c r="C46" s="5">
        <v>44268571.590000004</v>
      </c>
      <c r="D46" s="5">
        <v>31636398.289999999</v>
      </c>
      <c r="E46" s="5">
        <v>11070777.91</v>
      </c>
      <c r="F46" s="6">
        <f t="shared" si="0"/>
        <v>34.993799889981091</v>
      </c>
      <c r="G46" s="7">
        <f t="shared" si="1"/>
        <v>25.008211271268621</v>
      </c>
    </row>
    <row r="47" spans="1:7" outlineLevel="1" x14ac:dyDescent="0.25">
      <c r="A47" s="3" t="s">
        <v>82</v>
      </c>
      <c r="B47" s="4" t="s">
        <v>83</v>
      </c>
      <c r="C47" s="5">
        <v>22411697.030000001</v>
      </c>
      <c r="D47" s="5">
        <v>14694408.289999999</v>
      </c>
      <c r="E47" s="5">
        <v>157855.28</v>
      </c>
      <c r="F47" s="6">
        <f t="shared" si="0"/>
        <v>1.0742540760040362</v>
      </c>
      <c r="G47" s="7">
        <f t="shared" si="1"/>
        <v>0.70434327123330731</v>
      </c>
    </row>
    <row r="48" spans="1:7" outlineLevel="1" x14ac:dyDescent="0.25">
      <c r="A48" s="3" t="s">
        <v>84</v>
      </c>
      <c r="B48" s="4" t="s">
        <v>85</v>
      </c>
      <c r="C48" s="5">
        <v>21856874.559999999</v>
      </c>
      <c r="D48" s="5">
        <v>16941990</v>
      </c>
      <c r="E48" s="5">
        <v>10912922.630000001</v>
      </c>
      <c r="F48" s="6">
        <f t="shared" si="0"/>
        <v>64.413464002752931</v>
      </c>
      <c r="G48" s="7">
        <f t="shared" si="1"/>
        <v>49.929017069858688</v>
      </c>
    </row>
    <row r="49" spans="1:7" ht="78.75" x14ac:dyDescent="0.25">
      <c r="A49" s="3" t="s">
        <v>86</v>
      </c>
      <c r="B49" s="4" t="s">
        <v>87</v>
      </c>
      <c r="C49" s="5">
        <v>1962753</v>
      </c>
      <c r="D49" s="5">
        <v>4175626</v>
      </c>
      <c r="E49" s="5">
        <v>3254000</v>
      </c>
      <c r="F49" s="6">
        <f t="shared" si="0"/>
        <v>77.928435161578165</v>
      </c>
      <c r="G49" s="7">
        <f t="shared" si="1"/>
        <v>165.78754433186447</v>
      </c>
    </row>
    <row r="50" spans="1:7" ht="63" outlineLevel="1" x14ac:dyDescent="0.25">
      <c r="A50" s="3" t="s">
        <v>88</v>
      </c>
      <c r="B50" s="4" t="s">
        <v>89</v>
      </c>
      <c r="C50" s="5">
        <v>1182753</v>
      </c>
      <c r="D50" s="5">
        <v>1632000</v>
      </c>
      <c r="E50" s="5">
        <v>1224000</v>
      </c>
      <c r="F50" s="6">
        <f t="shared" si="0"/>
        <v>75</v>
      </c>
      <c r="G50" s="7">
        <f t="shared" si="1"/>
        <v>103.48737225777487</v>
      </c>
    </row>
    <row r="51" spans="1:7" outlineLevel="1" x14ac:dyDescent="0.25">
      <c r="A51" s="3" t="s">
        <v>90</v>
      </c>
      <c r="B51" s="4" t="s">
        <v>91</v>
      </c>
      <c r="C51" s="5">
        <v>780000</v>
      </c>
      <c r="D51" s="5">
        <v>2543626</v>
      </c>
      <c r="E51" s="5">
        <v>2030000</v>
      </c>
      <c r="F51" s="6">
        <f t="shared" si="0"/>
        <v>79.807330165676873</v>
      </c>
      <c r="G51" s="7">
        <f t="shared" si="1"/>
        <v>260.25641025641028</v>
      </c>
    </row>
    <row r="52" spans="1:7" ht="12.75" customHeight="1" x14ac:dyDescent="0.25">
      <c r="A52" s="20" t="s">
        <v>92</v>
      </c>
      <c r="B52" s="21"/>
      <c r="C52" s="9">
        <v>497778789.83999997</v>
      </c>
      <c r="D52" s="9">
        <v>948023795.90999997</v>
      </c>
      <c r="E52" s="9">
        <v>588989207.10000002</v>
      </c>
      <c r="F52" s="6">
        <f t="shared" si="0"/>
        <v>62.128103708054525</v>
      </c>
      <c r="G52" s="7">
        <f t="shared" si="1"/>
        <v>118.32348406996562</v>
      </c>
    </row>
    <row r="53" spans="1:7" ht="12.75" customHeight="1" x14ac:dyDescent="0.25">
      <c r="A53" s="1"/>
      <c r="B53" s="1"/>
      <c r="C53" s="1"/>
      <c r="D53" s="1"/>
      <c r="E53" s="1"/>
      <c r="F53" s="1"/>
    </row>
    <row r="54" spans="1:7" x14ac:dyDescent="0.25">
      <c r="A54" s="18"/>
      <c r="B54" s="19"/>
      <c r="C54" s="19"/>
      <c r="D54" s="19"/>
      <c r="E54" s="10"/>
      <c r="F54" s="1"/>
    </row>
  </sheetData>
  <mergeCells count="6">
    <mergeCell ref="A2:G3"/>
    <mergeCell ref="A54:D54"/>
    <mergeCell ref="A52:B52"/>
    <mergeCell ref="A1:D1"/>
    <mergeCell ref="A4:E4"/>
    <mergeCell ref="A5:E5"/>
  </mergeCells>
  <pageMargins left="0.59027779999999996" right="0.59027779999999996" top="0.59027779999999996" bottom="0.59027779999999996" header="0.39374999999999999" footer="0.39374999999999999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0.09.2022&lt;/string&gt;&#10;  &lt;/DateInfo&gt;&#10;  &lt;Code&gt;SQUERY_ANAL_ISP_BUDG&lt;/Code&gt;&#10;  &lt;ObjectCode&gt;SQUERY_ANAL_ISP_BUDG&lt;/ObjectCode&gt;&#10;  &lt;DocName&gt;Вариант (новый от 17.01.2018 16_34_37)(Аналитический отчет по исполнению бюджета с произвольной группировкой)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E7F01B-A897-4337-AD9C-981D2372CD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2022-10-25T09:26:31Z</cp:lastPrinted>
  <dcterms:created xsi:type="dcterms:W3CDTF">2022-10-20T11:21:43Z</dcterms:created>
  <dcterms:modified xsi:type="dcterms:W3CDTF">2022-10-25T09:26:35Z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17.01.2018 16_34_37)(3).xlsx</vt:lpwstr>
  </property>
  <property fmtid="{D5CDD505-2E9C-101B-9397-08002B2CF9AE}" pid="4" name="Версия клиента">
    <vt:lpwstr>22.1.17.9270 (.NET 4.0)</vt:lpwstr>
  </property>
  <property fmtid="{D5CDD505-2E9C-101B-9397-08002B2CF9AE}" pid="5" name="Версия базы">
    <vt:lpwstr>22.1.1542.315995457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